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0DA429A9-2940-420E-B9F4-08A7B41BD48C}" xr6:coauthVersionLast="47" xr6:coauthVersionMax="47" xr10:uidLastSave="{67A4ECA5-F536-433E-B185-1804D23AB1D1}"/>
  <bookViews>
    <workbookView xWindow="28680" yWindow="-120" windowWidth="29040" windowHeight="15720" xr2:uid="{F50EBDA9-D3C2-4A16-A62E-8F1E62F34F40}"/>
  </bookViews>
  <sheets>
    <sheet name="Jay Schuc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 l="1"/>
  <c r="B9" i="5"/>
  <c r="C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R11" i="3" l="1" a="1"/>
  <c r="R11" i="3" s="1"/>
  <c r="N5" i="3" a="1"/>
  <c r="N5" i="3" s="1"/>
  <c r="P10" i="3" a="1"/>
  <c r="P10" i="3" s="1"/>
  <c r="N10" i="3" a="1"/>
  <c r="N10" i="3" s="1"/>
  <c r="P9" i="3" a="1"/>
  <c r="P9" i="3" s="1"/>
  <c r="R8" i="3" a="1"/>
  <c r="R8" i="3" s="1"/>
  <c r="R14" i="3" a="1"/>
  <c r="R14" i="3" s="1"/>
  <c r="P8" i="3" a="1"/>
  <c r="P8" i="3" s="1"/>
  <c r="P14" i="3" a="1"/>
  <c r="P14" i="3" s="1"/>
  <c r="N8" i="3" a="1"/>
  <c r="N8" i="3" s="1"/>
  <c r="R9" i="3" a="1"/>
  <c r="R9" i="3" s="1"/>
  <c r="N14" i="3" a="1"/>
  <c r="N14" i="3" s="1"/>
  <c r="R7" i="3" a="1"/>
  <c r="R7" i="3" s="1"/>
  <c r="R13" i="3" a="1"/>
  <c r="R13" i="3" s="1"/>
  <c r="N12" i="3" a="1"/>
  <c r="N12" i="3" s="1"/>
  <c r="P7" i="3" a="1"/>
  <c r="P7" i="3" s="1"/>
  <c r="R5" i="3" a="1"/>
  <c r="R5" i="3" s="1"/>
  <c r="R10" i="3" a="1"/>
  <c r="R10" i="3" s="1"/>
  <c r="P13" i="3" a="1"/>
  <c r="P13" i="3" s="1"/>
  <c r="N7" i="3" a="1"/>
  <c r="N7" i="3" s="1"/>
  <c r="N13" i="3" a="1"/>
  <c r="N13" i="3" s="1"/>
  <c r="R6" i="3" a="1"/>
  <c r="R6" i="3" s="1"/>
  <c r="P12" i="3" a="1"/>
  <c r="P12" i="3" s="1"/>
  <c r="N11" i="3" a="1"/>
  <c r="N11" i="3" s="1"/>
  <c r="P6" i="3" a="1"/>
  <c r="P6" i="3" s="1"/>
  <c r="P5" i="3" a="1"/>
  <c r="P5" i="3" s="1"/>
  <c r="N9" i="3" a="1"/>
  <c r="N9" i="3" s="1"/>
  <c r="R12" i="3" a="1"/>
  <c r="R12" i="3" s="1"/>
  <c r="N6" i="3" a="1"/>
  <c r="N6" i="3" s="1"/>
  <c r="P11" i="3" a="1"/>
  <c r="P11" i="3" s="1"/>
  <c r="BB2" i="2"/>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C5" i="5" s="1"/>
  <c r="AH6" i="2"/>
  <c r="C7" i="5" s="1"/>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<sst xmlns="http://schemas.openxmlformats.org/spreadsheetml/2006/main" count="380" uniqueCount="201">
  <si>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</si>
  <si>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</si>
  <si>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</si>
  <si>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</si>
  <si>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</si>
  <si>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</si>
  <si>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</si>
  <si>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</si>
  <si>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</si>
  <si>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</si>
  <si>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</si>
  <si>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</si>
  <si>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</si>
  <si>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</si>
  <si>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</si>
  <si>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</si>
  <si>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</si>
  <si>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</si>
  <si>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</si>
  <si>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</si>
  <si>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</si>
  <si>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</si>
  <si>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</si>
  <si>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</si>
  <si>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</si>
  <si>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</si>
  <si>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</si>
  <si>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</si>
  <si>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</si>
  <si>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</si>
  <si>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</si>
  <si>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</si>
  <si>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</si>
  <si>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</si>
  <si>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</si>
  <si>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</si>
  <si>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</si>
  <si>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</si>
  <si>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</si>
  <si>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</si>
  <si>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</si>
  <si>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</si>
  <si>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</si>
  <si>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</si>
  <si>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</si>
  <si>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</si>
  <si>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</si>
  <si>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</si>
  <si>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</si>
  <si>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</si>
  <si>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</si>
  <si>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</si>
  <si>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</si>
  <si>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</si>
  <si>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</si>
  <si>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</si>
  <si>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</si>
  <si>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</si>
  <si>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</si>
  <si>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</si>
  <si>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</si>
  <si>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</si>
  <si>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</si>
  <si>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</si>
  <si>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</si>
  <si>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</si>
  <si>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</si>
  <si>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</si>
  <si>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</si>
  <si>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</si>
  <si>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</si>
  <si>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</si>
  <si>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</si>
  <si>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</si>
  <si>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</si>
  <si>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</si>
  <si>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</si>
  <si>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</si>
  <si>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</si>
  <si>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</si>
  <si>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</si>
  <si>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</si>
  <si>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</si>
  <si>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</si>
  <si>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</si>
  <si>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</si>
  <si>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</si>
  <si>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</si>
  <si>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</si>
  <si>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</si>
  <si>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</si>
  <si>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</si>
  <si>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</si>
  <si>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</si>
  <si>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</si>
  <si>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</si>
  <si>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</si>
  <si>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</si>
  <si>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</si>
  <si>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</si>
  <si>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</si>
  <si>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</si>
  <si>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</si>
  <si>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</si>
  <si>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</si>
  <si>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</si>
  <si>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</si>
  <si>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</si>
  <si>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</si>
  <si>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</si>
  <si>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</si>
  <si>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</si>
  <si>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</si>
  <si>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</si>
  <si>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</si>
  <si>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</si>
  <si>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</si>
  <si>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</si>
  <si>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</si>
  <si>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</si>
  <si>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</si>
  <si>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</si>
  <si>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</si>
  <si>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</si>
  <si>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</si>
  <si>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</si>
  <si>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</si>
  <si>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</si>
  <si>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</si>
  <si>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</si>
  <si>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</si>
  <si>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</si>
  <si>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</si>
  <si>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</si>
  <si>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</si>
  <si>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</si>
  <si>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</si>
  <si>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</si>
  <si>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</si>
  <si>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</si>
  <si>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</si>
  <si>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</si>
  <si>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</si>
  <si>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</si>
  <si>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</si>
  <si>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</si>
  <si>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</si>
  <si>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</si>
  <si>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</si>
  <si>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</si>
  <si>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</si>
  <si>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</si>
  <si>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</si>
  <si>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</si>
  <si>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</si>
  <si>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</si>
  <si>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</si>
  <si>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</si>
  <si>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</si>
  <si>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</si>
  <si>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</si>
  <si>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</si>
  <si>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</si>
  <si>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</si>
  <si>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</si>
  <si>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</si>
  <si>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</si>
  <si>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</si>
  <si>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</si>
  <si>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</si>
  <si>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</si>
  <si>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</si>
  <si>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</si>
  <si>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</si>
  <si>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</si>
  <si>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</si>
  <si>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</si>
  <si>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Jay Schuck</t>
  </si>
  <si>
    <t>AoT</t>
  </si>
  <si>
    <t>Jay Schuck, CSA</t>
  </si>
  <si>
    <t>Tim Reneau, CSA</t>
  </si>
  <si>
    <t>WDS Civil War Battles</t>
  </si>
  <si>
    <t>.</t>
  </si>
  <si>
    <t>WDS Antietam</t>
  </si>
  <si>
    <t>001: 1BR_Blackburn Ford [21 Turns]</t>
  </si>
  <si>
    <t>Tom Dehoff, CSA</t>
  </si>
  <si>
    <t>Christopher Anderson, USA</t>
  </si>
  <si>
    <t>053: CM_Cedar Mountain (Historical) [21 Turns]</t>
  </si>
  <si>
    <t>Noah Lovelace, USA</t>
  </si>
  <si>
    <t>192: Meet_Chantilly [26 Turns]</t>
  </si>
  <si>
    <t>Dixie Medal</t>
  </si>
  <si>
    <t>001 – Getting Started [10 Turns]</t>
  </si>
  <si>
    <t>043: Ant_North Woods (Historical) [16 Turns]</t>
  </si>
  <si>
    <t>068: Gap_Gaps to Manassas [86 Turns]</t>
  </si>
  <si>
    <t>Maj.</t>
  </si>
  <si>
    <t>Ed Blackburn, CSA</t>
  </si>
  <si>
    <t>David Peek, CSA</t>
  </si>
  <si>
    <t>070: Gap_Warrenton Collision [40 Turns]</t>
  </si>
  <si>
    <t>John Kesson, CSA</t>
  </si>
  <si>
    <t>Kennon Whitehead, CSA</t>
  </si>
  <si>
    <t>Steve Naidamast,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</si>
</sst>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4">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8" sqref="J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2025</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2"/>
      <c r="U5" s="73"/>
      <c r="V5" s="2"/>
      <c r="W5" s="72"/>
      <c r="X5" s="73"/>
      <c r="Y5" s="2"/>
      <c r="Z5" s="76"/>
      <c r="AA5" s="77"/>
      <c r="AB5" s="2"/>
    </row>
    <row r="6" spans="1:28" ht="15" customHeight="1" x14ac:dyDescent="0.25">
      <c r="A6" s="37" t="s">
        <v>88</v>
      </c>
      <c r="B6" s="23" t="s">
        <v>90</v>
      </c>
      <c r="C6" s="2"/>
      <c r="D6" s="23">
        <f>D10+D14+D18+D22</f>
        <v>0</v>
      </c>
      <c r="E6" s="23">
        <f t="shared" ref="E6:H6" si="0">E10+E14+E18+E22</f>
        <v>1</v>
      </c>
      <c r="F6" s="23">
        <f t="shared" si="0"/>
        <v>1</v>
      </c>
      <c r="G6" s="23">
        <f t="shared" si="0"/>
        <v>2</v>
      </c>
      <c r="H6" s="23">
        <f t="shared" si="0"/>
        <v>2</v>
      </c>
      <c r="I6" s="54">
        <f>SUM(D6:H6)</f>
        <v>6</v>
      </c>
      <c r="J6" s="55">
        <f>(2*(D6+E6)+F6)/(2*I6)</f>
        <v>0.25</v>
      </c>
      <c r="K6" s="55">
        <f>(2*(G6+H6)+F6)/(2*I6)</f>
        <v>0.75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8" t="s">
        <v>118</v>
      </c>
      <c r="U6" s="79"/>
      <c r="V6" s="31">
        <f>COUNTIFS('DOR Games'!G2:G4993,"WDS Antietam")</f>
        <v>6</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8" t="s">
        <v>120</v>
      </c>
      <c r="U7" s="79"/>
      <c r="V7" s="31">
        <f>COUNTIFS('DOR Games'!G2:G4994,"WDS Atlanta")</f>
        <v>0</v>
      </c>
      <c r="W7" s="78" t="s">
        <v>121</v>
      </c>
      <c r="X7" s="79"/>
      <c r="Y7" s="31">
        <f>COUNTIFS('DOR Games'!G2:G4994,"TS Bull Run")</f>
        <v>0</v>
      </c>
      <c r="Z7" s="78" t="s">
        <v>176</v>
      </c>
      <c r="AA7" s="79"/>
      <c r="AB7" s="31">
        <f>COUNTIFS('DOR Games'!$G:$G,"AGEOD - CIVIL WAR II")</f>
        <v>0</v>
      </c>
    </row>
    <row r="8" spans="1:28" ht="15" customHeight="1" x14ac:dyDescent="0.25">
      <c r="A8" s="37" t="s">
        <v>150</v>
      </c>
      <c r="B8" s="38" t="s">
        <v>194</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123</v>
      </c>
      <c r="U8" s="79"/>
      <c r="V8" s="31">
        <f>COUNTIFS('DOR Games'!G2:G4995,"WDS Chancellorsville")</f>
        <v>0</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65.78</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7</v>
      </c>
      <c r="S9" s="2"/>
      <c r="T9" s="78" t="s">
        <v>124</v>
      </c>
      <c r="U9" s="79"/>
      <c r="V9" s="31">
        <f>COUNTIFS('DOR Games'!G2:G4996,"WDS Chickamauga")</f>
        <v>0</v>
      </c>
      <c r="W9" s="78" t="s">
        <v>128</v>
      </c>
      <c r="X9" s="79"/>
      <c r="Y9" s="31">
        <f>COUNTIFS('DOR Games'!G2:G4996,"TS Gettysburg")</f>
        <v>0</v>
      </c>
      <c r="Z9" s="78" t="s">
        <v>125</v>
      </c>
      <c r="AA9" s="79"/>
      <c r="AB9" s="31">
        <f>COUNTIFS('DOR Games'!$G:$G,"War Between The States (WBTS)")</f>
        <v>0</v>
      </c>
    </row>
    <row r="10" spans="1:28" x14ac:dyDescent="0.25">
      <c r="A10" s="40" t="s">
        <v>93</v>
      </c>
      <c r="B10" s="58">
        <f>'OBD File'!D3</f>
        <v>55.780000000000008</v>
      </c>
      <c r="C10" s="2"/>
      <c r="D10" s="23">
        <f>'DOR Games'!BH4</f>
        <v>0</v>
      </c>
      <c r="E10" s="23">
        <f>'DOR Games'!BI4</f>
        <v>1</v>
      </c>
      <c r="F10" s="23">
        <f>'DOR Games'!BJ4</f>
        <v>0</v>
      </c>
      <c r="G10" s="23">
        <f>'DOR Games'!BK4</f>
        <v>1</v>
      </c>
      <c r="H10" s="23">
        <f>'DOR Games'!BL4</f>
        <v>0</v>
      </c>
      <c r="I10" s="54">
        <f>SUM(D10:H10)</f>
        <v>2</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129</v>
      </c>
      <c r="U10" s="79"/>
      <c r="V10" s="31">
        <f>COUNTIFS('DOR Games'!G2:G4997,"WDS Corinth")</f>
        <v>0</v>
      </c>
      <c r="W10" s="78" t="s">
        <v>130</v>
      </c>
      <c r="X10" s="79"/>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1</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1</v>
      </c>
      <c r="H14" s="23">
        <f>'DOR Games'!BL9</f>
        <v>2</v>
      </c>
      <c r="I14" s="54">
        <f>SUM(D14:H14)</f>
        <v>3</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7</v>
      </c>
      <c r="S15" s="2"/>
      <c r="T15" s="78" t="s">
        <v>135</v>
      </c>
      <c r="U15" s="79"/>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8" t="s">
        <v>142</v>
      </c>
      <c r="U18" s="7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8" t="s">
        <v>130</v>
      </c>
      <c r="U20" s="79"/>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148</v>
      </c>
      <c r="U21" s="79"/>
      <c r="V21" s="31">
        <f>COUNTIFS('DOR Games'!G2:G5007,"WDS Vicksburg")</f>
        <v>0</v>
      </c>
      <c r="W21" s="2"/>
      <c r="X21" s="2"/>
      <c r="Y21" s="2"/>
      <c r="Z21" s="80" t="s">
        <v>110</v>
      </c>
      <c r="AA21" s="81"/>
      <c r="AB21" s="36">
        <f>SUM(V6:V21,Y6:Y10,AB6:AB8)</f>
        <v>7</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169</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169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47</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72</v>
      </c>
      <c r="J31" s="2"/>
      <c r="K31" s="2"/>
      <c r="L31" s="2"/>
      <c r="M31" s="2"/>
      <c r="N31" s="2"/>
      <c r="O31" s="32" t="s">
        <v>138</v>
      </c>
      <c r="P31" s="33">
        <f>COUNTIFS('DOR Games'!$J$2:$J$5000,"&gt;=10",'DOR Games'!$J$2:$J$5000,"&lt;=49")</f>
        <v>7</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40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24.142857142857142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1" sqref="F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23204</v>
      </c>
      <c r="B3" s="16">
        <f>'DOR Games'!B2</f>
        <v>45679</v>
      </c>
      <c r="C3" s="45">
        <f>'DOR Games'!AH2</f>
        <v>30</v>
      </c>
      <c r="D3" s="46">
        <f>SUM($C$3:$C$5000)</f>
        <v>55.780000000000008</v>
      </c>
      <c r="F3" s="16">
        <v>45748</v>
      </c>
      <c r="G3" s="21" t="s">
        <v>190</v>
      </c>
      <c r="H3" s="21">
        <v>10</v>
      </c>
      <c r="I3" s="46">
        <f>SUM(H3:H5000)</f>
        <v>10</v>
      </c>
      <c r="K3" s="95">
        <f>D3</f>
        <v>55.780000000000008</v>
      </c>
      <c r="L3" s="96"/>
      <c r="M3" s="95">
        <f>I3</f>
        <v>10</v>
      </c>
      <c r="N3" s="96"/>
    </row>
    <row r="4" spans="1:14" x14ac:dyDescent="0.25">
      <c r="A4" s="65">
        <f>'DOR Games'!A3</f>
        <v>23244</v>
      </c>
      <c r="B4" s="16">
        <f>'DOR Games'!B3</f>
        <v>45689</v>
      </c>
      <c r="C4" s="45">
        <f>'DOR Games'!AH3</f>
        <v>1.1000000000000001</v>
      </c>
      <c r="F4" s="16"/>
      <c r="G4" s="21"/>
      <c r="H4" s="21"/>
      <c r="L4" s="86" t="s">
        <v>97</v>
      </c>
      <c r="M4" s="87"/>
    </row>
    <row r="5" spans="1:14" x14ac:dyDescent="0.25">
      <c r="A5" s="65">
        <f>'DOR Games'!A4</f>
        <v>23248</v>
      </c>
      <c r="B5" s="16">
        <f>'DOR Games'!B4</f>
        <v>45689</v>
      </c>
      <c r="C5" s="45">
        <f>'DOR Games'!AH4</f>
        <v>1.92</v>
      </c>
      <c r="F5" s="16"/>
      <c r="G5" s="21"/>
      <c r="H5" s="21"/>
      <c r="L5" s="88">
        <f>SUM(K3+M3)</f>
        <v>65.78</v>
      </c>
      <c r="M5" s="89"/>
    </row>
    <row r="6" spans="1:14" x14ac:dyDescent="0.25">
      <c r="A6" s="65">
        <f>'DOR Games'!A5</f>
        <v>23286</v>
      </c>
      <c r="B6" s="16">
        <f>'DOR Games'!B5</f>
        <v>45717</v>
      </c>
      <c r="C6" s="45">
        <f>'DOR Games'!AH5</f>
        <v>6.46</v>
      </c>
      <c r="F6" s="16"/>
      <c r="G6" s="21"/>
      <c r="H6" s="21"/>
      <c r="L6" s="90"/>
      <c r="M6" s="91"/>
    </row>
    <row r="7" spans="1:14" x14ac:dyDescent="0.25">
      <c r="A7" s="65">
        <f>'DOR Games'!A6</f>
        <v>23301</v>
      </c>
      <c r="B7" s="16">
        <f>'DOR Games'!B6</f>
        <v>45717</v>
      </c>
      <c r="C7" s="45">
        <f>'DOR Games'!AH6</f>
        <v>6.24</v>
      </c>
      <c r="F7" s="16"/>
      <c r="G7" s="21"/>
      <c r="H7" s="21"/>
    </row>
    <row r="8" spans="1:14" x14ac:dyDescent="0.25">
      <c r="A8" s="65">
        <f>'DOR Games'!A7</f>
        <v>23302</v>
      </c>
      <c r="B8" s="16">
        <f>'DOR Games'!B7</f>
        <v>45748</v>
      </c>
      <c r="C8" s="45">
        <f>'DOR Games'!AH7</f>
        <v>5.0600000000000005</v>
      </c>
      <c r="F8" s="16"/>
      <c r="G8" s="21"/>
      <c r="H8" s="21"/>
    </row>
    <row r="9" spans="1:14" x14ac:dyDescent="0.25">
      <c r="A9" s="65">
        <f>'DOR Games'!A8</f>
        <v>23436</v>
      </c>
      <c r="B9" s="16">
        <f>'DOR Games'!B8</f>
        <v>45839</v>
      </c>
      <c r="C9" s="45">
        <f>'DOR Games'!AH8</f>
        <v>5</v>
      </c>
      <c r="F9" s="16"/>
      <c r="G9" s="21"/>
      <c r="H9" s="21"/>
    </row>
    <row r="10" spans="1:14" x14ac:dyDescent="0.25">
      <c r="A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5" sqref="F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'Jay Schuck'!A1</f>
        <v>Jay Schuck</v>
      </c>
      <c r="BH1" s="14" t="s">
        <v>11</v>
      </c>
      <c r="BI1" s="14" t="s">
        <v>12</v>
      </c>
      <c r="BJ1" s="14" t="s">
        <v>5</v>
      </c>
      <c r="BK1" s="14" t="s">
        <v>14</v>
      </c>
      <c r="BL1" s="14" t="s">
        <v>15</v>
      </c>
    </row>
    <row r="2" spans="1:75" x14ac:dyDescent="0.25">
      <c r="A2" s="62">
        <v>23204</v>
      </c>
      <c r="B2" s="16">
        <v>45679</v>
      </c>
      <c r="C2" t="s">
        <v>63</v>
      </c>
      <c r="D2" t="s">
        <v>179</v>
      </c>
      <c r="E2" t="s">
        <v>64</v>
      </c>
      <c r="F2" t="s">
        <v>180</v>
      </c>
      <c r="G2" t="s">
        <v>181</v>
      </c>
      <c r="H2" s="63" t="s">
        <v>191</v>
      </c>
      <c r="I2" t="s">
        <v>65</v>
      </c>
      <c r="J2" s="14">
        <v>10</v>
      </c>
      <c r="K2" s="14" t="s">
        <v>182</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21</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67</v>
      </c>
    </row>
    <row r="3" spans="1:75" x14ac:dyDescent="0.25">
      <c r="A3" s="62">
        <v>23244</v>
      </c>
      <c r="B3" s="16">
        <v>45689</v>
      </c>
      <c r="C3" t="s">
        <v>63</v>
      </c>
      <c r="D3" s="13" t="s">
        <v>179</v>
      </c>
      <c r="E3" t="s">
        <v>64</v>
      </c>
      <c r="F3" s="13" t="s">
        <v>180</v>
      </c>
      <c r="G3" s="13" t="s">
        <v>183</v>
      </c>
      <c r="H3" s="63" t="s">
        <v>184</v>
      </c>
      <c r="I3" s="13" t="s">
        <v>68</v>
      </c>
      <c r="J3" s="14">
        <v>10</v>
      </c>
      <c r="K3" s="14" t="s">
        <v>64</v>
      </c>
      <c r="L3" s="13" t="s">
        <v>3</v>
      </c>
      <c r="M3" s="14">
        <v>1.1000000000000001</v>
      </c>
      <c r="N3" s="14">
        <v>1.9</v>
      </c>
      <c r="AH3" s="17">
        <f t="shared" ref="AH3:AH66" si="17">SUM(AI3:AZ3)</f>
        <v>1.1000000000000001</v>
      </c>
      <c r="AI3" s="18">
        <f t="shared" si="0"/>
        <v>1.1000000000000001</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1</v>
      </c>
      <c r="BL3" s="14">
        <f>COUNTIFS($D$2:$D$4276,"*"&amp;$BB$1&amp;"*",$K$2:$K$4276,"USA",$L$2:$L$4276,"Major Victory",$I$2:$I$4276,"Battle")</f>
        <v>0</v>
      </c>
      <c r="BN3" cm="1">
        <f t="array" ref="BN3">SUMPRODUCT(--EXACT($BO$3,$I$2:$I$4276))</f>
        <v>2</v>
      </c>
      <c r="BO3" t="s">
        <v>69</v>
      </c>
    </row>
    <row r="4" spans="1:75" x14ac:dyDescent="0.25">
      <c r="A4" s="62">
        <v>23248</v>
      </c>
      <c r="B4" s="16">
        <v>45689</v>
      </c>
      <c r="C4" t="s">
        <v>63</v>
      </c>
      <c r="D4" s="13" t="s">
        <v>179</v>
      </c>
      <c r="E4" t="s">
        <v>64</v>
      </c>
      <c r="F4" s="13" t="s">
        <v>185</v>
      </c>
      <c r="G4" s="13" t="s">
        <v>183</v>
      </c>
      <c r="H4" s="63" t="s">
        <v>192</v>
      </c>
      <c r="I4" s="13" t="s">
        <v>68</v>
      </c>
      <c r="J4" s="14">
        <v>16</v>
      </c>
      <c r="K4" s="14" t="s">
        <v>64</v>
      </c>
      <c r="L4" s="13" t="s">
        <v>4</v>
      </c>
      <c r="M4" s="14">
        <v>1.92</v>
      </c>
      <c r="N4" s="14">
        <v>2.58</v>
      </c>
      <c r="AH4" s="17">
        <f t="shared" si="17"/>
        <v>1.92</v>
      </c>
      <c r="AI4" s="18">
        <f t="shared" si="0"/>
        <v>1.92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21</v>
      </c>
      <c r="BH4" s="14">
        <f>SUM(BH2:BH3)</f>
        <v>0</v>
      </c>
      <c r="BI4" s="14">
        <f>SUM(BI2:BI3)</f>
        <v>1</v>
      </c>
      <c r="BJ4" s="14">
        <f>SUM(BJ2:BJ3)</f>
        <v>0</v>
      </c>
      <c r="BK4" s="14">
        <f>SUM(BK2:BK3)</f>
        <v>1</v>
      </c>
      <c r="BL4" s="14">
        <f>SUM(BL2:BL3)</f>
        <v>0</v>
      </c>
    </row>
    <row r="5" spans="1:75" x14ac:dyDescent="0.25">
      <c r="A5" s="62">
        <v>23286</v>
      </c>
      <c r="B5" s="16">
        <v>45717</v>
      </c>
      <c r="C5" t="s">
        <v>63</v>
      </c>
      <c r="D5" t="s">
        <v>179</v>
      </c>
      <c r="E5" t="s">
        <v>64</v>
      </c>
      <c r="F5" t="s">
        <v>186</v>
      </c>
      <c r="G5" t="s">
        <v>183</v>
      </c>
      <c r="H5" s="63" t="s">
        <v>187</v>
      </c>
      <c r="I5" t="s">
        <v>69</v>
      </c>
      <c r="J5" s="14">
        <v>21</v>
      </c>
      <c r="K5" s="14" t="s">
        <v>63</v>
      </c>
      <c r="L5" t="s">
        <v>4</v>
      </c>
      <c r="M5" s="14">
        <v>6.46</v>
      </c>
      <c r="N5" s="14">
        <v>5.04</v>
      </c>
      <c r="AH5" s="17">
        <f t="shared" si="17"/>
        <v>6.46</v>
      </c>
      <c r="AI5" s="18">
        <f t="shared" si="0"/>
        <v>6.46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23301</v>
      </c>
      <c r="B6" s="16">
        <v>45717</v>
      </c>
      <c r="C6" t="s">
        <v>63</v>
      </c>
      <c r="D6" t="s">
        <v>179</v>
      </c>
      <c r="E6" t="s">
        <v>64</v>
      </c>
      <c r="F6" t="s">
        <v>188</v>
      </c>
      <c r="G6" t="s">
        <v>183</v>
      </c>
      <c r="H6" s="61" t="s">
        <v>189</v>
      </c>
      <c r="I6" t="s">
        <v>69</v>
      </c>
      <c r="J6" s="14">
        <v>26</v>
      </c>
      <c r="K6" s="14" t="s">
        <v>64</v>
      </c>
      <c r="L6" t="s">
        <v>4</v>
      </c>
      <c r="M6" s="14">
        <v>6.24</v>
      </c>
      <c r="N6" s="14">
        <v>7.76</v>
      </c>
      <c r="AH6" s="17">
        <f t="shared" si="17"/>
        <v>6.24</v>
      </c>
      <c r="AI6" s="18">
        <f t="shared" si="0"/>
        <v>6.24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23302</v>
      </c>
      <c r="B7" s="16">
        <v>45748</v>
      </c>
      <c r="C7" t="s">
        <v>63</v>
      </c>
      <c r="D7" t="s">
        <v>179</v>
      </c>
      <c r="E7" t="s">
        <v>64</v>
      </c>
      <c r="F7" t="s">
        <v>180</v>
      </c>
      <c r="G7" t="s">
        <v>183</v>
      </c>
      <c r="H7" s="61" t="s">
        <v>193</v>
      </c>
      <c r="I7" t="s">
        <v>68</v>
      </c>
      <c r="J7" s="14">
        <v>46</v>
      </c>
      <c r="K7" s="14" t="s">
        <v>64</v>
      </c>
      <c r="L7" t="s">
        <v>3</v>
      </c>
      <c r="M7" s="14">
        <v>5.0600000000000005</v>
      </c>
      <c r="N7" s="14">
        <v>6.9399999999999995</v>
      </c>
      <c r="AH7" s="17">
        <f t="shared" si="17"/>
        <v>5.0600000000000005</v>
      </c>
      <c r="AI7" s="18">
        <f t="shared" si="0"/>
        <v>5.0600000000000005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67</v>
      </c>
    </row>
    <row r="8" spans="1:75" x14ac:dyDescent="0.25">
      <c r="A8" s="62">
        <v>23436</v>
      </c>
      <c r="B8" s="16">
        <v>45839</v>
      </c>
      <c r="C8" t="s">
        <v>63</v>
      </c>
      <c r="D8" t="s">
        <v>195</v>
      </c>
      <c r="E8" t="s">
        <v>64</v>
      </c>
      <c r="F8" t="s">
        <v>196</v>
      </c>
      <c r="G8" t="s">
        <v>183</v>
      </c>
      <c r="H8" s="61" t="s">
        <v>197</v>
      </c>
      <c r="I8" t="s">
        <v>86</v>
      </c>
      <c r="J8" s="14">
        <v>40</v>
      </c>
      <c r="K8" s="14" t="s">
        <v>182</v>
      </c>
      <c r="L8" t="s">
        <v>5</v>
      </c>
      <c r="M8" s="14">
        <v>5</v>
      </c>
      <c r="N8" s="14">
        <v>5</v>
      </c>
      <c r="O8" t="s">
        <v>63</v>
      </c>
      <c r="P8" s="21" t="s">
        <v>198</v>
      </c>
      <c r="Q8" t="s">
        <v>63</v>
      </c>
      <c r="R8" t="s">
        <v>199</v>
      </c>
      <c r="S8" t="s">
        <v>63</v>
      </c>
      <c r="T8" t="s">
        <v>179</v>
      </c>
      <c r="U8" t="s">
        <v>63</v>
      </c>
      <c r="V8" t="s">
        <v>200</v>
      </c>
      <c r="AH8" s="17">
        <f t="shared" si="17"/>
        <v>5</v>
      </c>
      <c r="AI8" s="18">
        <f t="shared" si="0"/>
        <v>0</v>
      </c>
      <c r="AJ8" s="18">
        <f t="shared" si="1"/>
        <v>0</v>
      </c>
      <c r="AK8" s="18">
        <f t="shared" si="2"/>
        <v>0</v>
      </c>
      <c r="AL8" s="18">
        <f t="shared" si="3"/>
        <v>0</v>
      </c>
      <c r="AM8" s="18">
        <f t="shared" si="4"/>
        <v>0</v>
      </c>
      <c r="AN8" s="18">
        <f t="shared" si="5"/>
        <v>0</v>
      </c>
      <c r="AO8" s="18">
        <f t="shared" si="18"/>
        <v>5</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3</v>
      </c>
      <c r="BO8" t="s">
        <v>68</v>
      </c>
    </row>
    <row r="9" spans="1:75" x14ac:dyDescent="0.25">
      <c r="A9" s="64"/>
      <c r="B9" s="21"/>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1</v>
      </c>
      <c r="BL9" s="19">
        <f>SUM(BL7:BL8)</f>
        <v>2</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47</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72</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7</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169</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9">
    <cfRule type="containsText" dxfId="13" priority="3" operator="containsText" text=", USA">
      <formula>NOT(ISERROR(SEARCH(", USA",A9)))</formula>
    </cfRule>
    <cfRule type="containsText" dxfId="12" priority="4" operator="containsText" text=", CSA">
      <formula>NOT(ISERROR(SEARCH(", CSA",A9)))</formula>
    </cfRule>
  </conditionalFormatting>
  <conditionalFormatting sqref="B2:G4 B6:G7 B9:G9">
    <cfRule type="containsText" dxfId="11" priority="18" operator="containsText" text=", CSA">
      <formula>NOT(ISERROR(SEARCH(", CSA",B2)))</formula>
    </cfRule>
  </conditionalFormatting>
  <conditionalFormatting sqref="B2:G7 B9:G9">
    <cfRule type="containsText" dxfId="10" priority="17" operator="containsText" text=", USA">
      <formula>NOT(ISERROR(SEARCH(", USA",B2)))</formula>
    </cfRule>
  </conditionalFormatting>
  <conditionalFormatting sqref="B5:G5">
    <cfRule type="containsText" dxfId="9" priority="7" operator="containsText" text=", CSA">
      <formula>NOT(ISERROR(SEARCH(", CSA",B5)))</formula>
    </cfRule>
  </conditionalFormatting>
  <conditionalFormatting sqref="H3:H4 H6:H7">
    <cfRule type="containsText" dxfId="8" priority="9" operator="containsText" text=", USA">
      <formula>NOT(ISERROR(SEARCH(", USA",H3)))</formula>
    </cfRule>
    <cfRule type="containsText" dxfId="7" priority="10" operator="containsText" text=", CSA">
      <formula>NOT(ISERROR(SEARCH(", CSA",H3)))</formula>
    </cfRule>
  </conditionalFormatting>
  <conditionalFormatting sqref="I2:O7 I9:O9">
    <cfRule type="containsText" dxfId="6" priority="5" operator="containsText" text=", USA">
      <formula>NOT(ISERROR(SEARCH(", USA",I2)))</formula>
    </cfRule>
    <cfRule type="containsText" dxfId="5" priority="6" operator="containsText" text=", CSA">
      <formula>NOT(ISERROR(SEARCH(", CSA",I2)))</formula>
    </cfRule>
  </conditionalFormatting>
  <conditionalFormatting sqref="P2:P7">
    <cfRule type="containsText" dxfId="4" priority="33" operator="containsText" text=", USA">
      <formula>NOT(ISERROR(SEARCH(", USA",P2)))</formula>
    </cfRule>
    <cfRule type="containsText" dxfId="3" priority="34" operator="containsText" text=", CSA">
      <formula>NOT(ISERROR(SEARCH(", CSA",P2)))</formula>
    </cfRule>
  </conditionalFormatting>
  <conditionalFormatting sqref="AI2:AZ1048576">
    <cfRule type="cellIs" dxfId="2" priority="37" operator="greaterThan">
      <formula>0</formula>
    </cfRule>
  </conditionalFormatting>
  <conditionalFormatting sqref="I8:V8 B8:G8">
    <cfRule type="containsText" dxfId="0" priority="1" operator="containsText" text=", USA">
      <formula>NOT(ISERROR(SEARCH(", USA",B8)))</formula>
    </cfRule>
    <cfRule type="containsText" dxfId="1" priority="2" operator="containsText" text=", CSA">
      <formula>NOT(ISERROR(SEARCH(", CSA",B8)))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Jay Schuck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2025-07-28T01:40:11Z</dcterms:modified>
</cp:coreProperties>
</file>